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39F50538-D4A6-4BDE-A7F1-066D219DB9F7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 Bdx NP no AAD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Bdx NP no AAD'!$A$1:$N$42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8" l="1"/>
  <c r="Q33" i="18" l="1"/>
  <c r="Q34" i="18"/>
  <c r="P34" i="18" l="1"/>
  <c r="P32" i="18"/>
  <c r="H32" i="18" l="1"/>
  <c r="M34" i="18" l="1"/>
  <c r="H34" i="18"/>
  <c r="K33" i="18"/>
  <c r="K37" i="18" s="1"/>
  <c r="H33" i="18"/>
  <c r="L32" i="18"/>
  <c r="L37" i="18" s="1"/>
  <c r="Q32" i="18" l="1"/>
  <c r="Q37" i="18" s="1"/>
  <c r="O33" i="18"/>
  <c r="M32" i="18"/>
  <c r="M33" i="18"/>
  <c r="M37" i="18" l="1"/>
  <c r="P33" i="18"/>
  <c r="P37" i="18" s="1"/>
  <c r="O37" i="18"/>
</calcChain>
</file>

<file path=xl/sharedStrings.xml><?xml version="1.0" encoding="utf-8"?>
<sst xmlns="http://schemas.openxmlformats.org/spreadsheetml/2006/main" count="84" uniqueCount="77">
  <si>
    <t>Blume Assurance</t>
  </si>
  <si>
    <t>Réassurance Jardin</t>
  </si>
  <si>
    <t>Ref. Unique (LEI/DUNS)</t>
  </si>
  <si>
    <t>EUR</t>
  </si>
  <si>
    <t>Auto</t>
  </si>
  <si>
    <t>n/a</t>
  </si>
  <si>
    <t>S67048</t>
  </si>
  <si>
    <t>S98580</t>
  </si>
  <si>
    <t>S42354</t>
  </si>
  <si>
    <t>307MRC-2005-461</t>
  </si>
  <si>
    <t>Auto/RC - XL - Tranche 1 - 2005</t>
  </si>
  <si>
    <t>307M-2005-461</t>
  </si>
  <si>
    <t>Auto/RC - XL - 2005</t>
  </si>
  <si>
    <t>307MRC-2005</t>
  </si>
  <si>
    <t>Fields in Green: Message relevant: ACORD Version 2016-10</t>
  </si>
  <si>
    <t>Bollettino Sinistri - Estratto Conto Tecnico NP senza AAD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</si>
  <si>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</si>
  <si>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</si>
  <si>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</si>
  <si>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</si>
  <si>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</si>
  <si>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</si>
  <si>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</si>
  <si>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</si>
  <si>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</si>
  <si>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Sezione(codice)</t>
  </si>
  <si>
    <t>Valuta</t>
  </si>
  <si>
    <t>Riferimento contabile</t>
  </si>
  <si>
    <t>Base Contabile</t>
  </si>
  <si>
    <t>Anno di accadimento</t>
  </si>
  <si>
    <t>Decorrenza</t>
  </si>
  <si>
    <t>Scadenza</t>
  </si>
  <si>
    <t>01.01.2016 al 31.12.2016</t>
  </si>
  <si>
    <t>Portata (NP)</t>
  </si>
  <si>
    <t>Priorità (NP)</t>
  </si>
  <si>
    <t xml:space="preserve">Ammontare AAL: </t>
  </si>
  <si>
    <t xml:space="preserve">Ammontare AAD: </t>
  </si>
  <si>
    <t>Data Documento Cedente</t>
  </si>
  <si>
    <t>Informazione Sinistro</t>
  </si>
  <si>
    <t>Sinistro (nome)</t>
  </si>
  <si>
    <t>Codice Sinistro Cedente</t>
  </si>
  <si>
    <t>Stato Sinistro</t>
  </si>
  <si>
    <t>Aperto</t>
  </si>
  <si>
    <t>Chiuso</t>
  </si>
  <si>
    <t>Data Sinistro</t>
  </si>
  <si>
    <t>Pagato</t>
  </si>
  <si>
    <t>Riservato</t>
  </si>
  <si>
    <t>Totale</t>
  </si>
  <si>
    <t>Scomposizione Sinistro FGU ante ritenzione 100%</t>
  </si>
  <si>
    <t>Portata indicizzata 100%</t>
  </si>
  <si>
    <t>Quota Riassicuratore</t>
  </si>
  <si>
    <t>Priorità indicizzata 100%</t>
  </si>
  <si>
    <t>Pagati precedenti</t>
  </si>
  <si>
    <t>Pagamento Sinistri</t>
  </si>
  <si>
    <t>Documentazione a supporto situazione finanziaria</t>
  </si>
  <si>
    <t>Calcolo clausola indice, se applicabile</t>
  </si>
  <si>
    <t>Calcolo Premio di Reintegro</t>
  </si>
  <si>
    <t>Tipo Rendita</t>
  </si>
  <si>
    <t>Broker (nome)</t>
  </si>
  <si>
    <t>Broker (codice)</t>
  </si>
  <si>
    <t xml:space="preserve">Pagato corrente </t>
  </si>
  <si>
    <t>Riserva Sinistri</t>
  </si>
  <si>
    <t>Li_Ex</t>
  </si>
  <si>
    <t>Fr_Cl</t>
  </si>
  <si>
    <t>Do_Me</t>
  </si>
  <si>
    <t>Ceduto Trattato Riassicurazione (100%)</t>
  </si>
  <si>
    <t xml:space="preserve">Ammontare Sinistri (totali aggregati) </t>
  </si>
  <si>
    <t>Movimenti (100%)</t>
  </si>
  <si>
    <t>Primo Avviso sinistro ==&gt; ref Nominativi</t>
  </si>
  <si>
    <t>Periodo</t>
  </si>
  <si>
    <t>Decriptare informazioni dell'avviso del sinistro (Privacy ==&gt; GDPR)</t>
  </si>
  <si>
    <t>Codice Sinistro Riassicuratore</t>
  </si>
  <si>
    <t>D1213</t>
  </si>
  <si>
    <t>F1244</t>
  </si>
  <si>
    <t>RF244</t>
  </si>
  <si>
    <t>Quota di cessione</t>
  </si>
  <si>
    <t xml:space="preserve">11 - Claim Bordereaux without AAD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</si>
</sst>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sz val="10"/>
      <color theme="1"/>
      <name val="Arial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0" fontId="4" fillId="0" borderId="0" xfId="0" applyFont="1" applyAlignment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3" fontId="3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0" fillId="0" borderId="0" xfId="0" applyNumberFormat="1"/>
    <xf numFmtId="0" fontId="3" fillId="0" borderId="0" xfId="0" applyFont="1" applyAlignment="1">
      <alignment horizontal="left"/>
    </xf>
    <xf numFmtId="0" fontId="8" fillId="2" borderId="5" xfId="0" applyFont="1" applyFill="1" applyBorder="1" applyAlignment="1"/>
    <xf numFmtId="3" fontId="9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4" fontId="1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0" fillId="0" borderId="0" xfId="0" applyFill="1"/>
    <xf numFmtId="3" fontId="6" fillId="0" borderId="0" xfId="0" applyNumberFormat="1" applyFont="1"/>
    <xf numFmtId="14" fontId="3" fillId="0" borderId="0" xfId="0" applyNumberFormat="1" applyFont="1"/>
    <xf numFmtId="0" fontId="7" fillId="0" borderId="0" xfId="0" applyFont="1" applyAlignment="1"/>
    <xf numFmtId="0" fontId="10" fillId="2" borderId="0" xfId="0" applyFont="1" applyFill="1" applyBorder="1" applyAlignment="1">
      <alignment horizontal="left"/>
    </xf>
    <xf numFmtId="14" fontId="10" fillId="2" borderId="0" xfId="0" applyNumberFormat="1" applyFont="1" applyFill="1" applyBorder="1" applyAlignment="1">
      <alignment horizontal="left"/>
    </xf>
    <xf numFmtId="14" fontId="10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3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3" fillId="3" borderId="0" xfId="0" applyFont="1" applyFill="1"/>
    <xf numFmtId="0" fontId="11" fillId="0" borderId="0" xfId="0" applyFont="1"/>
    <xf numFmtId="0" fontId="12" fillId="0" borderId="0" xfId="0" applyFont="1"/>
    <xf numFmtId="0" fontId="3" fillId="3" borderId="9" xfId="0" applyFont="1" applyFill="1" applyBorder="1"/>
    <xf numFmtId="0" fontId="0" fillId="3" borderId="10" xfId="0" applyFill="1" applyBorder="1"/>
    <xf numFmtId="0" fontId="3" fillId="3" borderId="10" xfId="0" applyFont="1" applyFill="1" applyBorder="1"/>
    <xf numFmtId="0" fontId="3" fillId="3" borderId="12" xfId="0" applyFont="1" applyFill="1" applyBorder="1" applyAlignment="1"/>
    <xf numFmtId="0" fontId="3" fillId="3" borderId="13" xfId="0" applyFont="1" applyFill="1" applyBorder="1" applyAlignment="1"/>
    <xf numFmtId="0" fontId="0" fillId="3" borderId="12" xfId="0" applyFill="1" applyBorder="1"/>
    <xf numFmtId="0" fontId="3" fillId="3" borderId="13" xfId="0" applyFont="1" applyFill="1" applyBorder="1"/>
    <xf numFmtId="0" fontId="0" fillId="3" borderId="14" xfId="0" applyFill="1" applyBorder="1"/>
    <xf numFmtId="14" fontId="0" fillId="3" borderId="0" xfId="0" applyNumberFormat="1" applyFill="1"/>
    <xf numFmtId="0" fontId="13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0" fillId="3" borderId="0" xfId="0" applyFont="1" applyFill="1" applyBorder="1"/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14" xfId="0" applyFont="1" applyFill="1" applyBorder="1" applyAlignment="1"/>
    <xf numFmtId="0" fontId="3" fillId="3" borderId="12" xfId="0" applyFont="1" applyFill="1" applyBorder="1"/>
    <xf numFmtId="0" fontId="3" fillId="3" borderId="14" xfId="0" applyFont="1" applyFill="1" applyBorder="1"/>
    <xf numFmtId="0" fontId="3" fillId="0" borderId="12" xfId="0" applyFont="1" applyBorder="1"/>
    <xf numFmtId="0" fontId="3" fillId="0" borderId="14" xfId="0" applyFont="1" applyBorder="1"/>
    <xf numFmtId="0" fontId="3" fillId="3" borderId="3" xfId="0" applyFont="1" applyFill="1" applyBorder="1"/>
    <xf numFmtId="0" fontId="14" fillId="0" borderId="0" xfId="0" applyFont="1"/>
    <xf numFmtId="0" fontId="14" fillId="0" borderId="0" xfId="0" applyFont="1" applyFill="1"/>
    <xf numFmtId="0" fontId="15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3" fillId="3" borderId="11" xfId="0" applyFont="1" applyFill="1" applyBorder="1"/>
    <xf numFmtId="4" fontId="3" fillId="0" borderId="0" xfId="0" applyNumberFormat="1" applyFont="1" applyFill="1"/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3" fillId="0" borderId="14" xfId="0" applyFont="1" applyFill="1" applyBorder="1"/>
    <xf numFmtId="3" fontId="1" fillId="0" borderId="0" xfId="0" applyNumberFormat="1" applyFont="1" applyFill="1" applyAlignment="1"/>
    <xf numFmtId="14" fontId="1" fillId="0" borderId="0" xfId="0" applyNumberFormat="1" applyFont="1" applyFill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0" fillId="2" borderId="2" xfId="0" applyFont="1" applyFill="1" applyBorder="1"/>
    <xf numFmtId="9" fontId="0" fillId="2" borderId="2" xfId="0" applyNumberFormat="1" applyFont="1" applyFill="1" applyBorder="1"/>
    <xf numFmtId="0" fontId="0" fillId="2" borderId="7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9" fontId="0" fillId="2" borderId="0" xfId="0" applyNumberFormat="1" applyFont="1" applyFill="1" applyBorder="1" applyAlignment="1">
      <alignment horizontal="left"/>
    </xf>
    <xf numFmtId="9" fontId="0" fillId="2" borderId="4" xfId="0" applyNumberFormat="1" applyFont="1" applyFill="1" applyBorder="1" applyAlignment="1">
      <alignment horizontal="left"/>
    </xf>
    <xf numFmtId="0" fontId="0" fillId="3" borderId="4" xfId="0" applyFont="1" applyFill="1" applyBorder="1"/>
    <xf numFmtId="0" fontId="0" fillId="3" borderId="0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4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0" fontId="0" fillId="0" borderId="13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16" fillId="0" borderId="0" xfId="0" applyFont="1" applyAlignment="1"/>
    <xf numFmtId="0" fontId="2" fillId="3" borderId="0" xfId="0" applyFont="1" applyFill="1" applyAlignment="1">
      <alignment horizontal="center"/>
    </xf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zoomScale="80" zoomScaleNormal="80" workbookViewId="0">
      <selection activeCell="H7" sqref="H7"/>
    </sheetView>
  </sheetViews>
  <sheetFormatPr defaultColWidth="9" defaultRowHeight="14.25" x14ac:dyDescent="0.2"/>
  <cols>
    <col min="1" max="1" width="27.44140625" style="2" customWidth="1"/>
    <col min="2" max="2" width="24.44140625" style="4" customWidth="1"/>
    <col min="3" max="3" width="26.44140625" customWidth="1"/>
    <col min="4" max="4" width="38.109375" bestFit="1" customWidth="1"/>
    <col min="5" max="5" width="19.44140625" customWidth="1"/>
    <col min="6" max="6" width="23.21875" customWidth="1"/>
    <col min="7" max="7" width="17.109375" customWidth="1"/>
    <col min="8" max="8" width="28.44140625" customWidth="1"/>
    <col min="9" max="9" width="24.88671875" customWidth="1"/>
    <col min="10" max="10" width="21.44140625" customWidth="1"/>
    <col min="11" max="11" width="21.6640625" customWidth="1"/>
    <col min="12" max="12" width="16.88671875" customWidth="1"/>
    <col min="13" max="13" width="27" customWidth="1"/>
    <col min="14" max="14" width="21.109375" customWidth="1"/>
    <col min="15" max="15" width="22.44140625" customWidth="1"/>
    <col min="16" max="17" width="18.21875" bestFit="1" customWidth="1"/>
  </cols>
  <sheetData>
    <row r="1" spans="1:7" ht="30" customHeight="1" x14ac:dyDescent="0.55000000000000004">
      <c r="A1" s="6"/>
      <c r="B1" s="6"/>
      <c r="C1" s="6"/>
      <c r="D1" s="6"/>
      <c r="E1" s="6"/>
    </row>
    <row r="2" spans="1:7" x14ac:dyDescent="0.2">
      <c r="A2" s="26" t="s">
        <v>76</v>
      </c>
      <c r="B2" s="26"/>
      <c r="C2" s="26"/>
      <c r="D2" s="26"/>
      <c r="E2" s="26"/>
      <c r="F2" s="48" t="s">
        <v>37</v>
      </c>
      <c r="G2" s="26"/>
    </row>
    <row r="3" spans="1:7" x14ac:dyDescent="0.2">
      <c r="F3" s="64">
        <v>42809</v>
      </c>
    </row>
    <row r="4" spans="1:7" ht="19.5" x14ac:dyDescent="0.25">
      <c r="A4" s="113" t="s">
        <v>15</v>
      </c>
      <c r="B4" s="113"/>
      <c r="C4" s="113"/>
      <c r="D4" s="113"/>
      <c r="E4" s="113"/>
      <c r="F4" s="55"/>
      <c r="G4" s="54"/>
    </row>
    <row r="5" spans="1:7" ht="19.5" x14ac:dyDescent="0.25">
      <c r="A5" s="1"/>
      <c r="B5" s="3"/>
      <c r="C5" s="39"/>
      <c r="D5" s="39"/>
      <c r="E5" s="39"/>
    </row>
    <row r="6" spans="1:7" ht="15" thickBot="1" x14ac:dyDescent="0.25">
      <c r="F6" s="31"/>
    </row>
    <row r="7" spans="1:7" x14ac:dyDescent="0.2">
      <c r="A7" s="72" t="s">
        <v>16</v>
      </c>
      <c r="B7" s="40" t="s">
        <v>0</v>
      </c>
      <c r="C7" s="41"/>
      <c r="D7" s="96"/>
      <c r="E7" s="97"/>
      <c r="F7" s="98"/>
    </row>
    <row r="8" spans="1:7" x14ac:dyDescent="0.2">
      <c r="A8" s="73" t="s">
        <v>17</v>
      </c>
      <c r="B8" s="42" t="s">
        <v>2</v>
      </c>
      <c r="C8" s="43"/>
      <c r="D8" s="99" t="s">
        <v>75</v>
      </c>
      <c r="E8" s="101">
        <v>0.45</v>
      </c>
      <c r="F8" s="100"/>
    </row>
    <row r="9" spans="1:7" x14ac:dyDescent="0.2">
      <c r="A9" s="73" t="s">
        <v>18</v>
      </c>
      <c r="B9" s="44" t="s">
        <v>1</v>
      </c>
      <c r="C9" s="43"/>
      <c r="D9" s="99"/>
      <c r="E9" s="101"/>
      <c r="F9" s="102"/>
    </row>
    <row r="10" spans="1:7" x14ac:dyDescent="0.2">
      <c r="A10" s="73" t="s">
        <v>19</v>
      </c>
      <c r="B10" s="42" t="s">
        <v>2</v>
      </c>
      <c r="C10" s="43"/>
      <c r="D10" s="71" t="s">
        <v>26</v>
      </c>
      <c r="E10" s="71" t="s">
        <v>3</v>
      </c>
      <c r="F10" s="103"/>
    </row>
    <row r="11" spans="1:7" x14ac:dyDescent="0.2">
      <c r="A11" s="79" t="s">
        <v>58</v>
      </c>
      <c r="B11" s="44"/>
      <c r="C11" s="43"/>
      <c r="D11" s="99"/>
      <c r="E11" s="99"/>
      <c r="F11" s="100"/>
    </row>
    <row r="12" spans="1:7" x14ac:dyDescent="0.2">
      <c r="A12" s="79" t="s">
        <v>59</v>
      </c>
      <c r="B12" s="44"/>
      <c r="C12" s="43"/>
      <c r="D12" s="99"/>
      <c r="E12" s="99"/>
      <c r="F12" s="100"/>
    </row>
    <row r="13" spans="1:7" x14ac:dyDescent="0.2">
      <c r="A13" s="7" t="s">
        <v>20</v>
      </c>
      <c r="B13" s="10" t="s">
        <v>12</v>
      </c>
      <c r="C13" s="9"/>
      <c r="D13" s="99"/>
      <c r="E13" s="99"/>
      <c r="F13" s="100"/>
    </row>
    <row r="14" spans="1:7" x14ac:dyDescent="0.2">
      <c r="A14" s="17" t="s">
        <v>21</v>
      </c>
      <c r="B14" s="8" t="s">
        <v>13</v>
      </c>
      <c r="C14" s="9"/>
      <c r="D14" s="99"/>
      <c r="E14" s="99"/>
      <c r="F14" s="100"/>
    </row>
    <row r="15" spans="1:7" x14ac:dyDescent="0.2">
      <c r="A15" s="73" t="s">
        <v>22</v>
      </c>
      <c r="B15" s="42" t="s">
        <v>10</v>
      </c>
      <c r="C15" s="43"/>
      <c r="D15" s="71" t="s">
        <v>27</v>
      </c>
      <c r="E15" s="104">
        <v>98747</v>
      </c>
      <c r="F15" s="103"/>
    </row>
    <row r="16" spans="1:7" x14ac:dyDescent="0.2">
      <c r="A16" s="73" t="s">
        <v>23</v>
      </c>
      <c r="B16" s="42" t="s">
        <v>9</v>
      </c>
      <c r="C16" s="43"/>
      <c r="D16" s="99" t="s">
        <v>28</v>
      </c>
      <c r="E16" s="99" t="s">
        <v>29</v>
      </c>
      <c r="F16" s="100"/>
    </row>
    <row r="17" spans="1:17" x14ac:dyDescent="0.2">
      <c r="A17" s="17" t="s">
        <v>24</v>
      </c>
      <c r="B17" s="8" t="s">
        <v>4</v>
      </c>
      <c r="C17" s="9"/>
      <c r="D17" s="99"/>
      <c r="E17" s="99"/>
      <c r="F17" s="100"/>
    </row>
    <row r="18" spans="1:17" x14ac:dyDescent="0.2">
      <c r="A18" s="73" t="s">
        <v>25</v>
      </c>
      <c r="B18" s="42" t="s">
        <v>11</v>
      </c>
      <c r="C18" s="43"/>
      <c r="D18" s="105" t="s">
        <v>69</v>
      </c>
      <c r="E18" s="104" t="s">
        <v>32</v>
      </c>
      <c r="F18" s="106"/>
    </row>
    <row r="19" spans="1:17" x14ac:dyDescent="0.2">
      <c r="A19" s="65"/>
      <c r="B19" s="66"/>
      <c r="C19" s="67"/>
      <c r="D19" s="104" t="s">
        <v>30</v>
      </c>
      <c r="E19" s="107">
        <v>38353</v>
      </c>
      <c r="F19" s="108"/>
    </row>
    <row r="20" spans="1:17" x14ac:dyDescent="0.2">
      <c r="A20" s="17" t="s">
        <v>33</v>
      </c>
      <c r="B20" s="19">
        <v>7000000</v>
      </c>
      <c r="C20" s="9"/>
      <c r="D20" s="42" t="s">
        <v>31</v>
      </c>
      <c r="E20" s="46">
        <v>38717</v>
      </c>
      <c r="F20" s="47"/>
    </row>
    <row r="21" spans="1:17" x14ac:dyDescent="0.2">
      <c r="A21" s="17" t="s">
        <v>34</v>
      </c>
      <c r="B21" s="19">
        <v>1200000</v>
      </c>
      <c r="C21" s="9"/>
      <c r="D21" s="8"/>
      <c r="E21" s="11"/>
      <c r="F21" s="12"/>
    </row>
    <row r="22" spans="1:17" x14ac:dyDescent="0.2">
      <c r="A22" s="17" t="s">
        <v>35</v>
      </c>
      <c r="B22" s="19" t="s">
        <v>5</v>
      </c>
      <c r="C22" s="9"/>
      <c r="D22" s="35"/>
      <c r="E22" s="36"/>
      <c r="F22" s="37"/>
    </row>
    <row r="23" spans="1:17" x14ac:dyDescent="0.2">
      <c r="A23" s="17" t="s">
        <v>36</v>
      </c>
      <c r="B23" s="19" t="s">
        <v>5</v>
      </c>
      <c r="C23" s="9"/>
      <c r="D23" s="35"/>
      <c r="E23" s="36"/>
      <c r="F23" s="37"/>
    </row>
    <row r="24" spans="1:17" x14ac:dyDescent="0.2">
      <c r="A24" s="17"/>
      <c r="B24" s="19"/>
      <c r="C24" s="9"/>
      <c r="D24" s="35"/>
      <c r="E24" s="36"/>
      <c r="F24" s="37"/>
    </row>
    <row r="25" spans="1:17" ht="15" thickBot="1" x14ac:dyDescent="0.25">
      <c r="A25" s="23"/>
      <c r="B25" s="24"/>
      <c r="C25" s="14"/>
      <c r="D25" s="13"/>
      <c r="E25" s="15"/>
      <c r="F25" s="38"/>
    </row>
    <row r="26" spans="1:17" x14ac:dyDescent="0.2">
      <c r="F26" s="31"/>
      <c r="P26" s="80"/>
    </row>
    <row r="27" spans="1:17" x14ac:dyDescent="0.2">
      <c r="P27" s="80"/>
    </row>
    <row r="28" spans="1:17" x14ac:dyDescent="0.2">
      <c r="B28" s="2"/>
      <c r="C28" s="2"/>
      <c r="D28" s="2"/>
      <c r="P28" s="45" t="s">
        <v>50</v>
      </c>
      <c r="Q28" s="87" t="s">
        <v>50</v>
      </c>
    </row>
    <row r="29" spans="1:17" x14ac:dyDescent="0.2">
      <c r="A29" s="114" t="s">
        <v>38</v>
      </c>
      <c r="B29" s="115"/>
      <c r="C29" s="115"/>
      <c r="D29" s="115"/>
      <c r="E29" s="116"/>
      <c r="F29" s="92" t="s">
        <v>48</v>
      </c>
      <c r="G29" s="93"/>
      <c r="H29" s="94"/>
      <c r="I29" s="56" t="s">
        <v>49</v>
      </c>
      <c r="J29" s="58" t="s">
        <v>51</v>
      </c>
      <c r="K29" s="56" t="s">
        <v>65</v>
      </c>
      <c r="L29" s="85"/>
      <c r="M29" s="57"/>
      <c r="N29" s="56" t="s">
        <v>67</v>
      </c>
      <c r="O29" s="57"/>
      <c r="P29" s="68">
        <v>0.4</v>
      </c>
      <c r="Q29" s="88">
        <v>0.4</v>
      </c>
    </row>
    <row r="30" spans="1:17" s="18" customFormat="1" x14ac:dyDescent="0.2">
      <c r="A30" s="59" t="s">
        <v>39</v>
      </c>
      <c r="B30" s="60" t="s">
        <v>40</v>
      </c>
      <c r="C30" s="109" t="s">
        <v>71</v>
      </c>
      <c r="D30" s="60" t="s">
        <v>41</v>
      </c>
      <c r="E30" s="74" t="s">
        <v>44</v>
      </c>
      <c r="F30" s="75" t="s">
        <v>45</v>
      </c>
      <c r="G30" s="62" t="s">
        <v>46</v>
      </c>
      <c r="H30" s="76" t="s">
        <v>47</v>
      </c>
      <c r="I30" s="61"/>
      <c r="J30" s="63"/>
      <c r="K30" s="77" t="s">
        <v>45</v>
      </c>
      <c r="L30" s="62" t="s">
        <v>46</v>
      </c>
      <c r="M30" s="78" t="s">
        <v>47</v>
      </c>
      <c r="N30" s="75" t="s">
        <v>52</v>
      </c>
      <c r="O30" s="76" t="s">
        <v>60</v>
      </c>
      <c r="P30" s="76" t="s">
        <v>53</v>
      </c>
      <c r="Q30" s="89" t="s">
        <v>61</v>
      </c>
    </row>
    <row r="31" spans="1:17" s="18" customFormat="1" x14ac:dyDescent="0.2">
      <c r="A31" s="2"/>
      <c r="B31" s="2"/>
      <c r="C31" s="110"/>
      <c r="D31" s="2"/>
      <c r="E31" s="4"/>
      <c r="F31"/>
      <c r="G31"/>
      <c r="H31"/>
      <c r="I31"/>
      <c r="J31"/>
      <c r="K31"/>
      <c r="L31"/>
      <c r="M31"/>
      <c r="N31"/>
      <c r="O31"/>
      <c r="Q31" s="81"/>
    </row>
    <row r="32" spans="1:17" s="18" customFormat="1" x14ac:dyDescent="0.2">
      <c r="A32" s="49" t="s">
        <v>64</v>
      </c>
      <c r="B32" s="50" t="s">
        <v>8</v>
      </c>
      <c r="C32" s="110" t="s">
        <v>72</v>
      </c>
      <c r="D32" s="53" t="s">
        <v>42</v>
      </c>
      <c r="E32" s="51">
        <v>38473</v>
      </c>
      <c r="F32" s="52">
        <v>347834</v>
      </c>
      <c r="G32" s="52">
        <v>4725000</v>
      </c>
      <c r="H32" s="52">
        <f>SUM(F32:G32)</f>
        <v>5072834</v>
      </c>
      <c r="I32" s="52">
        <v>7250000</v>
      </c>
      <c r="J32" s="52">
        <v>1250000</v>
      </c>
      <c r="K32" s="30">
        <v>0</v>
      </c>
      <c r="L32" s="52">
        <f>H32-J32</f>
        <v>3822834</v>
      </c>
      <c r="M32" s="30">
        <f>L32+K32</f>
        <v>3822834</v>
      </c>
      <c r="N32" s="52">
        <v>0</v>
      </c>
      <c r="O32" s="52">
        <v>0</v>
      </c>
      <c r="P32" s="52">
        <f>O32*P29</f>
        <v>0</v>
      </c>
      <c r="Q32" s="86">
        <f>L32*0.4</f>
        <v>1529133.6</v>
      </c>
    </row>
    <row r="33" spans="1:17" s="18" customFormat="1" x14ac:dyDescent="0.2">
      <c r="A33" s="49" t="s">
        <v>62</v>
      </c>
      <c r="B33" s="50" t="s">
        <v>6</v>
      </c>
      <c r="C33" s="110" t="s">
        <v>73</v>
      </c>
      <c r="D33" s="53" t="s">
        <v>42</v>
      </c>
      <c r="E33" s="51">
        <v>38624</v>
      </c>
      <c r="F33" s="52">
        <v>2500000</v>
      </c>
      <c r="G33" s="52">
        <v>2500000</v>
      </c>
      <c r="H33" s="52">
        <f>SUM(F33:G33)</f>
        <v>5000000</v>
      </c>
      <c r="I33" s="52">
        <v>7500000</v>
      </c>
      <c r="J33" s="52">
        <v>1500000</v>
      </c>
      <c r="K33" s="30">
        <f>F33-J33</f>
        <v>1000000</v>
      </c>
      <c r="L33" s="52">
        <v>2500000</v>
      </c>
      <c r="M33" s="30">
        <f t="shared" ref="M33:M34" si="0">L33+K33</f>
        <v>3500000</v>
      </c>
      <c r="N33" s="52">
        <v>100000</v>
      </c>
      <c r="O33" s="52">
        <f>K33-N33</f>
        <v>900000</v>
      </c>
      <c r="P33" s="69">
        <f>O33*P29</f>
        <v>360000</v>
      </c>
      <c r="Q33" s="86">
        <f t="shared" ref="Q33:Q34" si="1">L33*0.4</f>
        <v>1000000</v>
      </c>
    </row>
    <row r="34" spans="1:17" s="18" customFormat="1" x14ac:dyDescent="0.2">
      <c r="A34" s="50" t="s">
        <v>63</v>
      </c>
      <c r="B34" s="49" t="s">
        <v>7</v>
      </c>
      <c r="C34" s="111" t="s">
        <v>74</v>
      </c>
      <c r="D34" s="53" t="s">
        <v>43</v>
      </c>
      <c r="E34" s="51">
        <v>38577</v>
      </c>
      <c r="F34" s="52">
        <v>560000</v>
      </c>
      <c r="G34" s="52">
        <v>0</v>
      </c>
      <c r="H34" s="52">
        <f>SUM(F34:G34)</f>
        <v>560000</v>
      </c>
      <c r="I34" s="52">
        <v>7000000</v>
      </c>
      <c r="J34" s="52">
        <v>1200000</v>
      </c>
      <c r="K34" s="30">
        <v>0</v>
      </c>
      <c r="L34" s="52">
        <v>0</v>
      </c>
      <c r="M34" s="30">
        <f t="shared" si="0"/>
        <v>0</v>
      </c>
      <c r="N34" s="52">
        <v>0</v>
      </c>
      <c r="O34" s="52">
        <v>0</v>
      </c>
      <c r="P34" s="52">
        <f>O34*P29</f>
        <v>0</v>
      </c>
      <c r="Q34" s="86">
        <f t="shared" si="1"/>
        <v>0</v>
      </c>
    </row>
    <row r="35" spans="1:17" s="25" customFormat="1" x14ac:dyDescent="0.2">
      <c r="A35" s="112" t="s">
        <v>70</v>
      </c>
      <c r="B35" s="83"/>
      <c r="C35" s="84"/>
      <c r="D35" s="33"/>
      <c r="E35" s="30"/>
      <c r="F35" s="30"/>
      <c r="G35" s="30"/>
      <c r="H35" s="30"/>
      <c r="I35" s="30"/>
      <c r="J35" s="30"/>
      <c r="K35" s="30"/>
      <c r="L35" s="30"/>
      <c r="M35" s="30"/>
      <c r="N35" s="30"/>
      <c r="P35" s="82"/>
    </row>
    <row r="36" spans="1:17" s="18" customFormat="1" x14ac:dyDescent="0.2">
      <c r="A36" s="112" t="s">
        <v>68</v>
      </c>
      <c r="B36" s="83"/>
      <c r="C36" s="84"/>
      <c r="D36" s="33"/>
      <c r="E36" s="30"/>
      <c r="F36" s="30"/>
      <c r="G36" s="30"/>
      <c r="H36" s="30"/>
      <c r="I36" s="30"/>
      <c r="J36" s="30"/>
      <c r="K36" s="30"/>
      <c r="L36" s="30"/>
      <c r="M36" s="30"/>
      <c r="N36" s="30"/>
      <c r="P36" s="80"/>
    </row>
    <row r="37" spans="1:17" x14ac:dyDescent="0.2">
      <c r="A37" s="26"/>
      <c r="B37" s="27"/>
      <c r="C37" s="25"/>
      <c r="D37" s="28"/>
      <c r="E37" s="29"/>
      <c r="F37" s="29"/>
      <c r="G37" s="29"/>
      <c r="I37" s="90" t="s">
        <v>66</v>
      </c>
      <c r="J37" s="91">
        <v>42735</v>
      </c>
      <c r="K37" s="29">
        <f t="shared" ref="K37:Q37" si="2">SUM(K32:K36)</f>
        <v>1000000</v>
      </c>
      <c r="L37" s="29">
        <f t="shared" si="2"/>
        <v>6322834</v>
      </c>
      <c r="M37" s="29">
        <f t="shared" si="2"/>
        <v>7322834</v>
      </c>
      <c r="N37" s="29">
        <f t="shared" si="2"/>
        <v>100000</v>
      </c>
      <c r="O37" s="29">
        <f t="shared" si="2"/>
        <v>900000</v>
      </c>
      <c r="P37" s="29">
        <f t="shared" si="2"/>
        <v>360000</v>
      </c>
      <c r="Q37" s="29">
        <f t="shared" si="2"/>
        <v>2529133.6</v>
      </c>
    </row>
    <row r="38" spans="1:17" x14ac:dyDescent="0.2">
      <c r="A38" s="95"/>
      <c r="B38" s="22"/>
      <c r="C38" s="18"/>
      <c r="D38" s="33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7" x14ac:dyDescent="0.2">
      <c r="A39" s="95"/>
      <c r="D39" s="5"/>
      <c r="E39" s="21"/>
      <c r="F39" s="21"/>
      <c r="G39" s="21"/>
      <c r="H39" s="21"/>
      <c r="I39" s="21"/>
      <c r="J39" s="21"/>
      <c r="K39" s="32"/>
      <c r="L39" s="32"/>
      <c r="M39" s="32"/>
      <c r="N39" s="32"/>
    </row>
    <row r="40" spans="1:17" x14ac:dyDescent="0.2"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7" x14ac:dyDescent="0.2">
      <c r="A41" s="34" t="s">
        <v>54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7" x14ac:dyDescent="0.2">
      <c r="A42" s="16" t="s">
        <v>55</v>
      </c>
    </row>
    <row r="43" spans="1:17" x14ac:dyDescent="0.2">
      <c r="A43" s="16" t="s">
        <v>56</v>
      </c>
    </row>
    <row r="44" spans="1:17" x14ac:dyDescent="0.2">
      <c r="A44" s="16" t="s">
        <v>57</v>
      </c>
    </row>
    <row r="47" spans="1:17" x14ac:dyDescent="0.2">
      <c r="A47" s="53" t="s">
        <v>14</v>
      </c>
      <c r="B47" s="70"/>
      <c r="C47" s="48"/>
    </row>
  </sheetData>
  <mergeCells count="2">
    <mergeCell ref="A4:E4"/>
    <mergeCell ref="A29:E29"/>
  </mergeCells>
  <pageMargins left="0.7" right="0.7" top="0.75" bottom="0.75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147cc774-c882-4083-a59a-a91696afb8dd"/>
    <ds:schemaRef ds:uri="http://schemas.openxmlformats.org/package/2006/metadata/core-properties"/>
    <ds:schemaRef ds:uri="d6b3294d-d0ac-402f-8738-58b01d6ec124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no AAD</vt:lpstr>
      <vt:lpstr>'Claim Bdx NP no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2021-10-04T20:54:23Z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2021-10-04T20:54:23Z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